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 l="1"/>
  <c r="G14" i="1" l="1"/>
  <c r="F20" i="1" s="1"/>
  <c r="F18" i="1" l="1"/>
</calcChain>
</file>

<file path=xl/sharedStrings.xml><?xml version="1.0" encoding="utf-8"?>
<sst xmlns="http://schemas.openxmlformats.org/spreadsheetml/2006/main" count="34" uniqueCount="23">
  <si>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</si>
  <si>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</si>
  <si>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</si>
  <si>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</si>
  <si>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</si>
  <si>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Quantità
(A)</t>
  </si>
  <si>
    <t>Importo unitario (€)
(B)</t>
  </si>
  <si>
    <t>Importo totale (€)
(AxB)</t>
  </si>
  <si>
    <t>Rif. Capitolato tecnico</t>
  </si>
  <si>
    <t xml:space="preserve">UNI EN ISO 9001:2015 
ulteriori visite </t>
  </si>
  <si>
    <t xml:space="preserve">UNI EN ISO 37001:2016 
ulteriori visite </t>
  </si>
  <si>
    <t>2.1</t>
  </si>
  <si>
    <t>2.2</t>
  </si>
  <si>
    <t>2.3</t>
  </si>
  <si>
    <t xml:space="preserve">
UNI EN ISO 37001:2016  
kit strumenti di supporto</t>
  </si>
  <si>
    <t>3</t>
  </si>
  <si>
    <t>UNI EN ISO 9001:2015 
gap analysis per l’estensione del campo di applicazione del SGQ</t>
  </si>
  <si>
    <t xml:space="preserve">UNI EN ISO 9001:2015 
prima e seconda visita annuale di sorveglianza </t>
  </si>
  <si>
    <t xml:space="preserve">UNI EN ISO 9001:2015 
visita rinnovo della certificazione </t>
  </si>
  <si>
    <t xml:space="preserve">UNI EN ISO 37001:2016 
gap analysis per l’ottenimento della prima certificazione
</t>
  </si>
  <si>
    <t xml:space="preserve">UNI EN ISO 37001:2016 
prima e seconda visita annuale di sorveglianza 
</t>
  </si>
  <si>
    <t>Base d'asta al netto dell'IVA</t>
  </si>
  <si>
    <t>Sistema di Verifica in caso di offerta superiore alla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</si>
</sst>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16" fillId="0" borderId="14" xfId="0" applyNumberFormat="1" applyFont="1" applyBorder="1" applyAlignment="1" applyProtection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164" fontId="16" fillId="0" borderId="16" xfId="0" applyNumberFormat="1" applyFont="1" applyBorder="1" applyAlignment="1" applyProtection="1">
      <alignment horizontal="center" vertical="center" wrapText="1"/>
      <protection locked="0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showGridLines="0" tabSelected="1" topLeftCell="A7" zoomScale="90" zoomScaleNormal="90" workbookViewId="0">
      <selection activeCell="M23" sqref="M2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5.140625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7"/>
      <c r="D2" s="17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8" t="s">
        <v>8</v>
      </c>
      <c r="D5" s="16" t="s">
        <v>1</v>
      </c>
      <c r="E5" s="15" t="s">
        <v>5</v>
      </c>
      <c r="F5" s="13" t="s">
        <v>6</v>
      </c>
      <c r="G5" s="14" t="s">
        <v>7</v>
      </c>
    </row>
    <row r="6" spans="3:10" ht="61.5" customHeight="1" thickBot="1" x14ac:dyDescent="0.3">
      <c r="C6" s="31" t="s">
        <v>11</v>
      </c>
      <c r="D6" s="24" t="s">
        <v>16</v>
      </c>
      <c r="E6" s="26" t="s">
        <v>4</v>
      </c>
      <c r="F6" s="21"/>
      <c r="G6" s="25">
        <f t="shared" ref="G6:G12" si="0">E6*F6</f>
        <v>0</v>
      </c>
    </row>
    <row r="7" spans="3:10" ht="61.5" customHeight="1" thickBot="1" x14ac:dyDescent="0.3">
      <c r="C7" s="31" t="s">
        <v>11</v>
      </c>
      <c r="D7" s="26" t="s">
        <v>17</v>
      </c>
      <c r="E7" s="26" t="s">
        <v>4</v>
      </c>
      <c r="F7" s="21"/>
      <c r="G7" s="25">
        <f t="shared" si="0"/>
        <v>0</v>
      </c>
    </row>
    <row r="8" spans="3:10" ht="61.5" customHeight="1" thickBot="1" x14ac:dyDescent="0.3">
      <c r="C8" s="31" t="s">
        <v>11</v>
      </c>
      <c r="D8" s="26" t="s">
        <v>18</v>
      </c>
      <c r="E8" s="26" t="s">
        <v>4</v>
      </c>
      <c r="F8" s="21"/>
      <c r="G8" s="25">
        <f t="shared" si="0"/>
        <v>0</v>
      </c>
    </row>
    <row r="9" spans="3:10" ht="61.5" customHeight="1" thickBot="1" x14ac:dyDescent="0.3">
      <c r="C9" s="32" t="s">
        <v>12</v>
      </c>
      <c r="D9" s="26" t="s">
        <v>19</v>
      </c>
      <c r="E9" s="29" t="s">
        <v>4</v>
      </c>
      <c r="F9" s="30"/>
      <c r="G9" s="25">
        <f t="shared" si="0"/>
        <v>0</v>
      </c>
    </row>
    <row r="10" spans="3:10" ht="61.5" customHeight="1" thickBot="1" x14ac:dyDescent="0.3">
      <c r="C10" s="32" t="s">
        <v>12</v>
      </c>
      <c r="D10" s="26" t="s">
        <v>20</v>
      </c>
      <c r="E10" s="29" t="s">
        <v>4</v>
      </c>
      <c r="F10" s="30"/>
      <c r="G10" s="25">
        <f t="shared" si="0"/>
        <v>0</v>
      </c>
    </row>
    <row r="11" spans="3:10" ht="61.5" customHeight="1" thickBot="1" x14ac:dyDescent="0.3">
      <c r="C11" s="32" t="s">
        <v>12</v>
      </c>
      <c r="D11" s="26" t="s">
        <v>14</v>
      </c>
      <c r="E11" s="29" t="s">
        <v>4</v>
      </c>
      <c r="F11" s="30"/>
      <c r="G11" s="25">
        <f t="shared" si="0"/>
        <v>0</v>
      </c>
    </row>
    <row r="12" spans="3:10" ht="61.5" customHeight="1" x14ac:dyDescent="0.25">
      <c r="C12" s="32" t="s">
        <v>13</v>
      </c>
      <c r="D12" s="29" t="s">
        <v>9</v>
      </c>
      <c r="E12" s="29" t="s">
        <v>15</v>
      </c>
      <c r="F12" s="30"/>
      <c r="G12" s="25">
        <f t="shared" si="0"/>
        <v>0</v>
      </c>
    </row>
    <row r="13" spans="3:10" ht="61.5" customHeight="1" thickBot="1" x14ac:dyDescent="0.3">
      <c r="C13" s="33" t="s">
        <v>13</v>
      </c>
      <c r="D13" s="26" t="s">
        <v>10</v>
      </c>
      <c r="E13" s="26" t="s">
        <v>15</v>
      </c>
      <c r="F13" s="27"/>
      <c r="G13" s="28">
        <f>E12*F13</f>
        <v>0</v>
      </c>
    </row>
    <row r="14" spans="3:10" ht="74.25" customHeight="1" thickBot="1" x14ac:dyDescent="0.3">
      <c r="C14" s="22"/>
      <c r="D14" s="23" t="s">
        <v>2</v>
      </c>
      <c r="E14" s="23"/>
      <c r="F14" s="20"/>
      <c r="G14" s="19">
        <f>IF((SUM(G6:G13))&lt;=F16,(SUM(G6:G13)),"ERRORE l'importo offerto supera la base d'asta")</f>
        <v>0</v>
      </c>
    </row>
    <row r="15" spans="3:10" ht="12.75" customHeight="1" thickBot="1" x14ac:dyDescent="0.3">
      <c r="F15" s="1"/>
      <c r="G15" s="4"/>
      <c r="H15" s="2"/>
      <c r="I15" s="2"/>
      <c r="J15" s="2"/>
    </row>
    <row r="16" spans="3:10" s="2" customFormat="1" ht="41.25" customHeight="1" thickBot="1" x14ac:dyDescent="0.3">
      <c r="D16" s="12" t="s">
        <v>21</v>
      </c>
      <c r="F16" s="34">
        <v>30000</v>
      </c>
      <c r="G16" s="35"/>
    </row>
    <row r="17" spans="4:10" s="2" customFormat="1" ht="15" customHeight="1" thickBot="1" x14ac:dyDescent="0.3">
      <c r="D17" s="3"/>
      <c r="F17" s="6"/>
    </row>
    <row r="18" spans="4:10" s="2" customFormat="1" ht="66" customHeight="1" thickBot="1" x14ac:dyDescent="0.3">
      <c r="D18" s="12" t="s">
        <v>22</v>
      </c>
      <c r="F18" s="36" t="str">
        <f>IF(G14&gt;F16,"ATTENZIONE: L'offerta complessiva è superiore alla Base d'asta","OK")</f>
        <v>OK</v>
      </c>
      <c r="G18" s="37"/>
      <c r="H18"/>
      <c r="I18"/>
      <c r="J18"/>
    </row>
    <row r="19" spans="4:10" s="2" customFormat="1" ht="15" customHeight="1" thickBot="1" x14ac:dyDescent="0.3">
      <c r="D19" s="5"/>
      <c r="F19" s="10"/>
      <c r="H19" s="11"/>
      <c r="I19" s="11"/>
      <c r="J19" s="11"/>
    </row>
    <row r="20" spans="4:10" ht="31.5" customHeight="1" thickBot="1" x14ac:dyDescent="0.3">
      <c r="D20" s="7" t="s">
        <v>3</v>
      </c>
      <c r="F20" s="38">
        <f>IF((G14&lt;=F16),G14,"ERRORE")</f>
        <v>0</v>
      </c>
      <c r="G20" s="39"/>
    </row>
  </sheetData>
  <sheetProtection password="CE28"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6:F13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2019-02-06T10:47:57Z</dcterms:modified>
</cp:coreProperties>
</file>